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14" i="1" l="1"/>
  <c r="D14" i="1"/>
  <c r="E14" i="1" s="1"/>
  <c r="H27" i="1"/>
  <c r="E27" i="1"/>
  <c r="G27" i="1" s="1"/>
  <c r="E21" i="1"/>
  <c r="H21" i="1" s="1"/>
  <c r="E20" i="1"/>
  <c r="H20" i="1" s="1"/>
  <c r="E19" i="1"/>
  <c r="H19" i="1" s="1"/>
  <c r="E18" i="1"/>
  <c r="H18" i="1" s="1"/>
  <c r="E17" i="1"/>
  <c r="H17" i="1" s="1"/>
  <c r="E26" i="1"/>
  <c r="G26" i="1" s="1"/>
  <c r="E25" i="1"/>
  <c r="H25" i="1" s="1"/>
  <c r="E24" i="1"/>
  <c r="G24" i="1" s="1"/>
  <c r="E23" i="1"/>
  <c r="H23" i="1" s="1"/>
  <c r="E22" i="1"/>
  <c r="H22" i="1" s="1"/>
  <c r="G20" i="1" l="1"/>
  <c r="H24" i="1"/>
  <c r="G14" i="1"/>
  <c r="H14" i="1"/>
  <c r="G23" i="1"/>
  <c r="G22" i="1"/>
  <c r="G19" i="1"/>
  <c r="G25" i="1"/>
  <c r="G18" i="1"/>
  <c r="H26" i="1"/>
  <c r="G17" i="1"/>
  <c r="G21" i="1"/>
</calcChain>
</file>

<file path=xl/sharedStrings.xml><?xml version="1.0" encoding="utf-8"?>
<sst xmlns="http://schemas.openxmlformats.org/spreadsheetml/2006/main" count="66" uniqueCount="66">
  <si>
    <t>Наименование расходования</t>
  </si>
  <si>
    <t>код строки</t>
  </si>
  <si>
    <t>бюджетные ассигнования, утвержденные Законом об областном бюджете</t>
  </si>
  <si>
    <t>бюджетные ассигнования, утвержденныесводной бюджетной росписью с учетом изменений</t>
  </si>
  <si>
    <t>исполнено</t>
  </si>
  <si>
    <t>результат исполнения</t>
  </si>
  <si>
    <t>процент исполнения, %</t>
  </si>
  <si>
    <t>не исполнено (гр.5-гр.6)</t>
  </si>
  <si>
    <t>Информация о направлениях использования бюджетных ассигнований дорожного фонда</t>
  </si>
  <si>
    <t>на 1 января 2015 года</t>
  </si>
  <si>
    <t xml:space="preserve">Наименование органа исполнительной </t>
  </si>
  <si>
    <t>исполнительной власти</t>
  </si>
  <si>
    <t>Департамент строительства и архитектуры Брянской области</t>
  </si>
  <si>
    <t>КОДЫ</t>
  </si>
  <si>
    <t>Форма по ОКУД</t>
  </si>
  <si>
    <t>Дата</t>
  </si>
  <si>
    <t>Переодичность: квартальная, годовая</t>
  </si>
  <si>
    <t>0507069</t>
  </si>
  <si>
    <t>01.01.2015</t>
  </si>
  <si>
    <t>819</t>
  </si>
  <si>
    <t>Глава по БК</t>
  </si>
  <si>
    <t>Единица измерения: руб.</t>
  </si>
  <si>
    <t>по ОКЕИ</t>
  </si>
  <si>
    <t>383</t>
  </si>
  <si>
    <t>Расходы, всего</t>
  </si>
  <si>
    <t>010</t>
  </si>
  <si>
    <t>в том числе:</t>
  </si>
  <si>
    <t>819 0409 193 1037 110</t>
  </si>
  <si>
    <t>819 0409 193 1037 240</t>
  </si>
  <si>
    <t>819 0409 193 1037 830</t>
  </si>
  <si>
    <t>819 0409 193 1037 851</t>
  </si>
  <si>
    <t>819 0409 193 1037 852</t>
  </si>
  <si>
    <t xml:space="preserve">Развитие и совершенствование сети автомобильных дорог местного значения общего пользования </t>
  </si>
  <si>
    <t>Обеспечение сохранности автомобильных дорог местного значения и условий безопасности движения по ним</t>
  </si>
  <si>
    <t>819 0409 193 1614 414</t>
  </si>
  <si>
    <t>819 0409 193 1615 240</t>
  </si>
  <si>
    <t>819 0409 193 1616 522</t>
  </si>
  <si>
    <t>819 0409 193 1617 521</t>
  </si>
  <si>
    <t>819 0409 193 5115 414</t>
  </si>
  <si>
    <t>Расходы на выплаты персоналу казенных учреждений</t>
  </si>
  <si>
    <t>Иные закупки товаров, работ и услуг для обеспечения государственных нужд</t>
  </si>
  <si>
    <t>Исполнение судебных актов</t>
  </si>
  <si>
    <t>Уплата налога на имущество организаций и земельного налога</t>
  </si>
  <si>
    <t>Уплата прочих налогов, сборов и иных платежей</t>
  </si>
  <si>
    <t xml:space="preserve">Учреждения, осуществляющие функции и полномочия по управлению в сфере дорожного хозяйства, в т.ч. </t>
  </si>
  <si>
    <t>Директор департамента строительства</t>
  </si>
  <si>
    <t>и архитектуры Брянской области</t>
  </si>
  <si>
    <t>В.Н.Аверин</t>
  </si>
  <si>
    <t>исп.Ерохова Л.К.</t>
  </si>
  <si>
    <t>Обеспечение сохранности автомобильных дорог регионального значения и условий безопасности движения по ним</t>
  </si>
  <si>
    <t>Развитие и совершенствование сети автомобильных дорог регионального значения общего пользования</t>
  </si>
  <si>
    <t>020</t>
  </si>
  <si>
    <t>021</t>
  </si>
  <si>
    <t>022</t>
  </si>
  <si>
    <t>023</t>
  </si>
  <si>
    <t>024</t>
  </si>
  <si>
    <t>025</t>
  </si>
  <si>
    <t>030</t>
  </si>
  <si>
    <t>040</t>
  </si>
  <si>
    <t>050</t>
  </si>
  <si>
    <t>060</t>
  </si>
  <si>
    <t>070</t>
  </si>
  <si>
    <t>код бюджетной классификации (глава, раздел, подраздел, целевая статья, вид расходов)</t>
  </si>
  <si>
    <t>080</t>
  </si>
  <si>
    <t>Реализация мероприятий подпрограммы "Автомобильные дороги" ФЦП "Развитие транспортной системы РФ " (2010-2020 годы)</t>
  </si>
  <si>
    <t>Осуществление расходов на обслуживание долговых обязательств, связанных с использованием кредитов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</si>
</sst>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topLeftCell="A25" workbookViewId="0">
      <selection activeCell="J26" sqref="J26"/>
    </sheetView>
  </sheetViews>
  <sheetFormatPr defaultRowHeight="15" x14ac:dyDescent="0.25"/>
  <cols>
    <col min="1" max="1" width="31.42578125" customWidth="1"/>
    <col min="2" max="2" width="4.5703125" customWidth="1"/>
    <col min="3" max="3" width="23.140625" customWidth="1"/>
    <col min="4" max="4" width="16.7109375" customWidth="1"/>
    <col min="5" max="5" width="19.5703125" customWidth="1"/>
    <col min="6" max="6" width="17.7109375" customWidth="1"/>
    <col min="7" max="7" width="15.85546875" customWidth="1"/>
    <col min="8" max="8" width="10.7109375" customWidth="1"/>
  </cols>
  <sheetData>
    <row r="1" spans="1:8" ht="18.75" x14ac:dyDescent="0.3">
      <c r="A1" s="11" t="s">
        <v>8</v>
      </c>
      <c r="B1" s="12"/>
      <c r="C1" s="12"/>
      <c r="D1" s="12"/>
      <c r="E1" s="12"/>
      <c r="F1" s="12"/>
      <c r="G1" s="12"/>
      <c r="H1" s="2"/>
    </row>
    <row r="2" spans="1:8" ht="15.75" x14ac:dyDescent="0.25">
      <c r="A2" s="5"/>
      <c r="B2" s="5"/>
      <c r="C2" s="5"/>
      <c r="D2" s="5"/>
      <c r="E2" s="5"/>
      <c r="F2" s="5"/>
      <c r="G2" s="2"/>
      <c r="H2" s="3" t="s">
        <v>13</v>
      </c>
    </row>
    <row r="3" spans="1:8" ht="15.75" x14ac:dyDescent="0.25">
      <c r="A3" s="5"/>
      <c r="B3" s="5"/>
      <c r="C3" s="5"/>
      <c r="D3" s="5"/>
      <c r="E3" s="5"/>
      <c r="F3" s="5"/>
      <c r="G3" s="1" t="s">
        <v>14</v>
      </c>
      <c r="H3" s="6" t="s">
        <v>17</v>
      </c>
    </row>
    <row r="4" spans="1:8" ht="15.75" x14ac:dyDescent="0.25">
      <c r="A4" s="2"/>
      <c r="B4" s="2"/>
      <c r="C4" s="2"/>
      <c r="D4" s="2" t="s">
        <v>9</v>
      </c>
      <c r="E4" s="2"/>
      <c r="F4" s="2"/>
      <c r="G4" s="1" t="s">
        <v>15</v>
      </c>
      <c r="H4" s="6" t="s">
        <v>18</v>
      </c>
    </row>
    <row r="5" spans="1:8" ht="15.75" x14ac:dyDescent="0.25">
      <c r="A5" s="2"/>
      <c r="B5" s="2"/>
      <c r="C5" s="2"/>
      <c r="D5" s="2"/>
      <c r="E5" s="2"/>
      <c r="F5" s="2"/>
      <c r="G5" s="1"/>
      <c r="H5" s="6"/>
    </row>
    <row r="6" spans="1:8" ht="15.75" x14ac:dyDescent="0.25">
      <c r="A6" s="1" t="s">
        <v>10</v>
      </c>
      <c r="B6" s="2"/>
      <c r="C6" s="2" t="s">
        <v>12</v>
      </c>
      <c r="D6" s="2"/>
      <c r="E6" s="2"/>
      <c r="F6" s="2"/>
      <c r="G6" s="1" t="s">
        <v>20</v>
      </c>
      <c r="H6" s="6" t="s">
        <v>19</v>
      </c>
    </row>
    <row r="7" spans="1:8" ht="15.75" x14ac:dyDescent="0.25">
      <c r="A7" s="1" t="s">
        <v>11</v>
      </c>
      <c r="B7" s="2"/>
      <c r="C7" s="2"/>
      <c r="D7" s="2"/>
      <c r="E7" s="2"/>
      <c r="F7" s="2"/>
      <c r="G7" s="1"/>
      <c r="H7" s="6"/>
    </row>
    <row r="8" spans="1:8" ht="15.75" x14ac:dyDescent="0.25">
      <c r="A8" s="1" t="s">
        <v>16</v>
      </c>
      <c r="B8" s="2"/>
      <c r="C8" s="2"/>
      <c r="D8" s="2"/>
      <c r="E8" s="2"/>
      <c r="F8" s="2"/>
      <c r="G8" s="1"/>
      <c r="H8" s="6"/>
    </row>
    <row r="9" spans="1:8" ht="15.75" x14ac:dyDescent="0.25">
      <c r="A9" s="1" t="s">
        <v>21</v>
      </c>
      <c r="B9" s="2"/>
      <c r="C9" s="2"/>
      <c r="D9" s="2"/>
      <c r="E9" s="2"/>
      <c r="F9" s="2"/>
      <c r="G9" s="1" t="s">
        <v>22</v>
      </c>
      <c r="H9" s="6" t="s">
        <v>23</v>
      </c>
    </row>
    <row r="10" spans="1:8" ht="15.75" x14ac:dyDescent="0.25">
      <c r="A10" s="2"/>
      <c r="B10" s="2"/>
      <c r="C10" s="2"/>
      <c r="D10" s="2"/>
      <c r="E10" s="2"/>
      <c r="F10" s="2"/>
      <c r="G10" s="2"/>
      <c r="H10" s="2"/>
    </row>
    <row r="11" spans="1:8" x14ac:dyDescent="0.25">
      <c r="A11" s="15" t="s">
        <v>0</v>
      </c>
      <c r="B11" s="15" t="s">
        <v>1</v>
      </c>
      <c r="C11" s="15" t="s">
        <v>62</v>
      </c>
      <c r="D11" s="15" t="s">
        <v>2</v>
      </c>
      <c r="E11" s="15" t="s">
        <v>3</v>
      </c>
      <c r="F11" s="15" t="s">
        <v>4</v>
      </c>
      <c r="G11" s="13" t="s">
        <v>5</v>
      </c>
      <c r="H11" s="14"/>
    </row>
    <row r="12" spans="1:8" ht="79.5" customHeight="1" x14ac:dyDescent="0.25">
      <c r="A12" s="16"/>
      <c r="B12" s="16"/>
      <c r="C12" s="16"/>
      <c r="D12" s="16"/>
      <c r="E12" s="16"/>
      <c r="F12" s="16"/>
      <c r="G12" s="9" t="s">
        <v>7</v>
      </c>
      <c r="H12" s="9" t="s">
        <v>6</v>
      </c>
    </row>
    <row r="13" spans="1:8" ht="15.75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</row>
    <row r="14" spans="1:8" ht="15.75" x14ac:dyDescent="0.25">
      <c r="A14" s="7" t="s">
        <v>24</v>
      </c>
      <c r="B14" s="7" t="s">
        <v>25</v>
      </c>
      <c r="C14" s="7"/>
      <c r="D14" s="8">
        <f>SUM(D16:D27)</f>
        <v>2681986400</v>
      </c>
      <c r="E14" s="8">
        <f t="shared" ref="E14:E21" si="0">D14</f>
        <v>2681986400</v>
      </c>
      <c r="F14" s="8">
        <f>SUM(F16:F27)</f>
        <v>2416895535.1300001</v>
      </c>
      <c r="G14" s="8">
        <f t="shared" ref="G14:G21" si="1">E14-F14</f>
        <v>265090864.86999989</v>
      </c>
      <c r="H14" s="8">
        <f t="shared" ref="H14:H21" si="2">F14/E14*100</f>
        <v>90.11587587207751</v>
      </c>
    </row>
    <row r="15" spans="1:8" ht="15.75" x14ac:dyDescent="0.25">
      <c r="A15" s="7" t="s">
        <v>26</v>
      </c>
      <c r="B15" s="7"/>
      <c r="C15" s="7"/>
      <c r="D15" s="8"/>
      <c r="E15" s="8"/>
      <c r="F15" s="8"/>
      <c r="G15" s="8"/>
      <c r="H15" s="8"/>
    </row>
    <row r="16" spans="1:8" ht="63" customHeight="1" x14ac:dyDescent="0.25">
      <c r="A16" s="7" t="s">
        <v>44</v>
      </c>
      <c r="B16" s="7" t="s">
        <v>51</v>
      </c>
      <c r="C16" s="7"/>
      <c r="D16" s="8"/>
      <c r="E16" s="8"/>
      <c r="F16" s="8"/>
      <c r="G16" s="8"/>
      <c r="H16" s="8"/>
    </row>
    <row r="17" spans="1:8" ht="47.25" x14ac:dyDescent="0.25">
      <c r="A17" s="7" t="s">
        <v>39</v>
      </c>
      <c r="B17" s="7" t="s">
        <v>52</v>
      </c>
      <c r="C17" s="7" t="s">
        <v>27</v>
      </c>
      <c r="D17" s="8">
        <v>33810755</v>
      </c>
      <c r="E17" s="8">
        <f t="shared" si="0"/>
        <v>33810755</v>
      </c>
      <c r="F17" s="8">
        <v>33695198.960000001</v>
      </c>
      <c r="G17" s="8">
        <f t="shared" si="1"/>
        <v>115556.03999999911</v>
      </c>
      <c r="H17" s="8">
        <f t="shared" si="2"/>
        <v>99.658226975410642</v>
      </c>
    </row>
    <row r="18" spans="1:8" ht="47.25" x14ac:dyDescent="0.25">
      <c r="A18" s="7" t="s">
        <v>40</v>
      </c>
      <c r="B18" s="7" t="s">
        <v>53</v>
      </c>
      <c r="C18" s="7" t="s">
        <v>28</v>
      </c>
      <c r="D18" s="8">
        <v>15748990</v>
      </c>
      <c r="E18" s="8">
        <f t="shared" si="0"/>
        <v>15748990</v>
      </c>
      <c r="F18" s="8">
        <v>14487552.699999999</v>
      </c>
      <c r="G18" s="8">
        <f t="shared" si="1"/>
        <v>1261437.3000000007</v>
      </c>
      <c r="H18" s="8">
        <f t="shared" si="2"/>
        <v>91.990360651698936</v>
      </c>
    </row>
    <row r="19" spans="1:8" ht="24" customHeight="1" x14ac:dyDescent="0.25">
      <c r="A19" s="7" t="s">
        <v>41</v>
      </c>
      <c r="B19" s="7" t="s">
        <v>54</v>
      </c>
      <c r="C19" s="7" t="s">
        <v>29</v>
      </c>
      <c r="D19" s="8">
        <v>48500</v>
      </c>
      <c r="E19" s="8">
        <f t="shared" si="0"/>
        <v>48500</v>
      </c>
      <c r="F19" s="8">
        <v>48500</v>
      </c>
      <c r="G19" s="8">
        <f t="shared" si="1"/>
        <v>0</v>
      </c>
      <c r="H19" s="8">
        <f t="shared" si="2"/>
        <v>100</v>
      </c>
    </row>
    <row r="20" spans="1:8" ht="47.25" x14ac:dyDescent="0.25">
      <c r="A20" s="7" t="s">
        <v>42</v>
      </c>
      <c r="B20" s="7" t="s">
        <v>55</v>
      </c>
      <c r="C20" s="7" t="s">
        <v>30</v>
      </c>
      <c r="D20" s="8">
        <v>209284253</v>
      </c>
      <c r="E20" s="8">
        <f t="shared" si="0"/>
        <v>209284253</v>
      </c>
      <c r="F20" s="8">
        <v>209284253</v>
      </c>
      <c r="G20" s="8">
        <f t="shared" si="1"/>
        <v>0</v>
      </c>
      <c r="H20" s="8">
        <f t="shared" si="2"/>
        <v>100</v>
      </c>
    </row>
    <row r="21" spans="1:8" ht="31.5" x14ac:dyDescent="0.25">
      <c r="A21" s="7" t="s">
        <v>43</v>
      </c>
      <c r="B21" s="7" t="s">
        <v>56</v>
      </c>
      <c r="C21" s="7" t="s">
        <v>31</v>
      </c>
      <c r="D21" s="8">
        <v>515400</v>
      </c>
      <c r="E21" s="8">
        <f t="shared" si="0"/>
        <v>515400</v>
      </c>
      <c r="F21" s="8">
        <v>440249.9</v>
      </c>
      <c r="G21" s="8">
        <f t="shared" si="1"/>
        <v>75150.099999999977</v>
      </c>
      <c r="H21" s="8">
        <f t="shared" si="2"/>
        <v>85.419072564998061</v>
      </c>
    </row>
    <row r="22" spans="1:8" ht="63.75" customHeight="1" x14ac:dyDescent="0.25">
      <c r="A22" s="7" t="s">
        <v>50</v>
      </c>
      <c r="B22" s="7" t="s">
        <v>57</v>
      </c>
      <c r="C22" s="7" t="s">
        <v>34</v>
      </c>
      <c r="D22" s="8">
        <v>199145786</v>
      </c>
      <c r="E22" s="8">
        <f>D22</f>
        <v>199145786</v>
      </c>
      <c r="F22" s="8">
        <v>155822181.56</v>
      </c>
      <c r="G22" s="8">
        <f>E22-F22</f>
        <v>43323604.439999998</v>
      </c>
      <c r="H22" s="8">
        <f>F22/E22*100</f>
        <v>78.245281855976614</v>
      </c>
    </row>
    <row r="23" spans="1:8" ht="75.75" customHeight="1" x14ac:dyDescent="0.25">
      <c r="A23" s="7" t="s">
        <v>49</v>
      </c>
      <c r="B23" s="7" t="s">
        <v>58</v>
      </c>
      <c r="C23" s="7" t="s">
        <v>35</v>
      </c>
      <c r="D23" s="8">
        <v>1211077540</v>
      </c>
      <c r="E23" s="8">
        <f t="shared" ref="E23:E27" si="3">D23</f>
        <v>1211077540</v>
      </c>
      <c r="F23" s="8">
        <v>1177386679.28</v>
      </c>
      <c r="G23" s="8">
        <f t="shared" ref="G23:G27" si="4">E23-F23</f>
        <v>33690860.720000029</v>
      </c>
      <c r="H23" s="8">
        <f t="shared" ref="H23:H27" si="5">F23/E23*100</f>
        <v>97.218108700125015</v>
      </c>
    </row>
    <row r="24" spans="1:8" ht="62.25" customHeight="1" x14ac:dyDescent="0.25">
      <c r="A24" s="7" t="s">
        <v>32</v>
      </c>
      <c r="B24" s="7" t="s">
        <v>59</v>
      </c>
      <c r="C24" s="7" t="s">
        <v>36</v>
      </c>
      <c r="D24" s="8">
        <v>62905284</v>
      </c>
      <c r="E24" s="8">
        <f t="shared" si="3"/>
        <v>62905284</v>
      </c>
      <c r="F24" s="8">
        <v>42129924.399999999</v>
      </c>
      <c r="G24" s="8">
        <f t="shared" si="4"/>
        <v>20775359.600000001</v>
      </c>
      <c r="H24" s="8">
        <f t="shared" si="5"/>
        <v>66.973585875552203</v>
      </c>
    </row>
    <row r="25" spans="1:8" ht="78.75" x14ac:dyDescent="0.25">
      <c r="A25" s="7" t="s">
        <v>33</v>
      </c>
      <c r="B25" s="7" t="s">
        <v>60</v>
      </c>
      <c r="C25" s="7" t="s">
        <v>37</v>
      </c>
      <c r="D25" s="8">
        <v>751717492</v>
      </c>
      <c r="E25" s="8">
        <f t="shared" si="3"/>
        <v>751717492</v>
      </c>
      <c r="F25" s="8">
        <v>585868595.33000004</v>
      </c>
      <c r="G25" s="8">
        <f t="shared" si="4"/>
        <v>165848896.66999996</v>
      </c>
      <c r="H25" s="8">
        <f t="shared" si="5"/>
        <v>77.937337040176274</v>
      </c>
    </row>
    <row r="26" spans="1:8" ht="80.25" customHeight="1" x14ac:dyDescent="0.25">
      <c r="A26" s="7" t="s">
        <v>64</v>
      </c>
      <c r="B26" s="7" t="s">
        <v>61</v>
      </c>
      <c r="C26" s="7" t="s">
        <v>38</v>
      </c>
      <c r="D26" s="8">
        <v>194200400</v>
      </c>
      <c r="E26" s="8">
        <f t="shared" si="3"/>
        <v>194200400</v>
      </c>
      <c r="F26" s="8">
        <v>194200400</v>
      </c>
      <c r="G26" s="8">
        <f t="shared" si="4"/>
        <v>0</v>
      </c>
      <c r="H26" s="8">
        <f t="shared" si="5"/>
        <v>100</v>
      </c>
    </row>
    <row r="27" spans="1:8" ht="148.5" customHeight="1" x14ac:dyDescent="0.25">
      <c r="A27" s="10" t="s">
        <v>65</v>
      </c>
      <c r="B27" s="7" t="s">
        <v>63</v>
      </c>
      <c r="C27" s="7"/>
      <c r="D27" s="8">
        <v>3532000</v>
      </c>
      <c r="E27" s="8">
        <f t="shared" si="3"/>
        <v>3532000</v>
      </c>
      <c r="F27" s="8">
        <v>3532000</v>
      </c>
      <c r="G27" s="8">
        <f t="shared" si="4"/>
        <v>0</v>
      </c>
      <c r="H27" s="8">
        <f t="shared" si="5"/>
        <v>100</v>
      </c>
    </row>
    <row r="28" spans="1:8" ht="15.75" x14ac:dyDescent="0.25">
      <c r="A28" s="2"/>
      <c r="B28" s="2"/>
      <c r="C28" s="2"/>
      <c r="D28" s="2"/>
      <c r="E28" s="2"/>
      <c r="F28" s="2"/>
      <c r="G28" s="2"/>
      <c r="H28" s="2"/>
    </row>
    <row r="29" spans="1:8" ht="15.75" x14ac:dyDescent="0.25">
      <c r="A29" s="2" t="s">
        <v>45</v>
      </c>
      <c r="B29" s="2"/>
      <c r="C29" s="2"/>
      <c r="D29" s="2"/>
      <c r="E29" s="2"/>
      <c r="F29" s="2"/>
      <c r="G29" s="2"/>
      <c r="H29" s="2"/>
    </row>
    <row r="30" spans="1:8" ht="15.75" x14ac:dyDescent="0.25">
      <c r="A30" s="2" t="s">
        <v>46</v>
      </c>
      <c r="B30" s="2"/>
      <c r="C30" s="2"/>
      <c r="D30" s="2"/>
      <c r="E30" s="2" t="s">
        <v>47</v>
      </c>
      <c r="F30" s="2"/>
      <c r="G30" s="2"/>
      <c r="H30" s="2"/>
    </row>
    <row r="31" spans="1:8" ht="15.75" x14ac:dyDescent="0.25">
      <c r="A31" s="2"/>
      <c r="B31" s="2"/>
      <c r="C31" s="2"/>
      <c r="D31" s="2"/>
      <c r="E31" s="2"/>
      <c r="F31" s="2"/>
      <c r="G31" s="2"/>
      <c r="H31" s="2"/>
    </row>
    <row r="32" spans="1:8" ht="15.75" x14ac:dyDescent="0.25">
      <c r="A32" s="2" t="s">
        <v>48</v>
      </c>
      <c r="B32" s="2"/>
      <c r="C32" s="2"/>
      <c r="D32" s="2"/>
      <c r="E32" s="2"/>
      <c r="F32" s="2"/>
      <c r="G32" s="2"/>
      <c r="H32" s="2"/>
    </row>
    <row r="33" spans="1:8" ht="15.75" x14ac:dyDescent="0.25">
      <c r="A33" s="2"/>
      <c r="B33" s="2"/>
      <c r="C33" s="2"/>
      <c r="D33" s="2"/>
      <c r="E33" s="2"/>
      <c r="F33" s="2"/>
      <c r="G33" s="2"/>
      <c r="H33" s="2"/>
    </row>
    <row r="34" spans="1:8" ht="15.75" x14ac:dyDescent="0.25">
      <c r="A34" s="2"/>
      <c r="B34" s="2"/>
      <c r="C34" s="2"/>
      <c r="D34" s="2"/>
      <c r="E34" s="2"/>
      <c r="F34" s="2"/>
      <c r="G34" s="2"/>
      <c r="H34" s="2"/>
    </row>
    <row r="35" spans="1:8" ht="15.75" x14ac:dyDescent="0.25">
      <c r="A35" s="2"/>
      <c r="B35" s="2"/>
      <c r="C35" s="2"/>
      <c r="D35" s="2"/>
      <c r="E35" s="2"/>
      <c r="F35" s="2"/>
      <c r="G35" s="2"/>
      <c r="H35" s="2"/>
    </row>
    <row r="36" spans="1:8" ht="15.75" x14ac:dyDescent="0.25">
      <c r="A36" s="2"/>
      <c r="B36" s="2"/>
      <c r="C36" s="2"/>
      <c r="D36" s="2"/>
      <c r="E36" s="2"/>
      <c r="F36" s="2"/>
      <c r="G36" s="2"/>
      <c r="H36" s="2"/>
    </row>
  </sheetData>
  <mergeCells count="8">
    <mergeCell ref="A1:G1"/>
    <mergeCell ref="G11:H11"/>
    <mergeCell ref="A11:A12"/>
    <mergeCell ref="B11:B12"/>
    <mergeCell ref="C11:C12"/>
    <mergeCell ref="D11:D12"/>
    <mergeCell ref="E11:E12"/>
    <mergeCell ref="F11:F12"/>
  </mergeCells>
  <pageMargins left="0.19685039370078741" right="0.11811023622047245" top="0.15748031496062992" bottom="0.15748031496062992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2015-03-27T07:07:29Z</dcterms:modified>
</cp:coreProperties>
</file>